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9 месяцев 2018\1 Материалы\"/>
    </mc:Choice>
  </mc:AlternateContent>
  <bookViews>
    <workbookView xWindow="480" yWindow="132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5'!$A$1:$F$37</definedName>
  </definedNames>
  <calcPr calcId="162913" refMode="R1C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</calcChain>
</file>

<file path=xl/sharedStrings.xml><?xml version="1.0" encoding="utf-8"?>
<sst xmlns="http://schemas.openxmlformats.org/spreadsheetml/2006/main" count="66" uniqueCount="63">
  <si>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</si>
  <si>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</si>
  <si>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</si>
  <si>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</si>
  <si>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</si>
  <si>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</si>
  <si>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</si>
  <si>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 xml:space="preserve">О Т Ч Е Т </t>
  </si>
  <si>
    <t>01.01.2018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</si>
  <si>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</si>
  <si>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</si>
  <si>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</si>
  <si>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</si>
  <si>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</si>
  <si>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</si>
  <si>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</si>
  <si>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</si>
  <si>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</si>
  <si>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</si>
  <si>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</si>
  <si>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</si>
  <si>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</si>
  <si>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</si>
  <si>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</si>
  <si>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</si>
  <si>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</si>
  <si>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</si>
  <si>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</si>
  <si>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</si>
  <si>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</si>
  <si>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</si>
  <si>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</si>
  <si>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</si>
  <si>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</si>
  <si>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</si>
  <si>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</si>
  <si>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</si>
  <si>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</si>
  <si>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</si>
  <si>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</si>
  <si>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</si>
  <si>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</si>
  <si>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</si>
  <si>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</si>
  <si>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</si>
  <si>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</si>
  <si>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</si>
  <si>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</si>
  <si>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</si>
  <si>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</si>
  <si>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</si>
  <si>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</si>
  <si>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</si>
  <si>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</si>
  <si>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</si>
  <si>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</si>
  <si>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</si>
  <si>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</si>
  <si>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</si>
  <si>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Годовой объем ассигнований на 2018 год</t>
  </si>
  <si>
    <t>Приложение 5</t>
  </si>
  <si>
    <t>Исполнение на 01.10.2018 года</t>
  </si>
  <si>
    <t>об исполнении государственных программ Камчатского края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</si>
</sst>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 applyNumberFormat="0" applyBorder="0" applyAlignment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zoomScale="85" zoomScaleNormal="100" zoomScaleSheetLayoutView="85" workbookViewId="0">
      <selection activeCell="D18" sqref="D18"/>
    </sheetView>
  </sheetViews>
  <sheetFormatPr defaultRowHeight="13.8" x14ac:dyDescent="0.25"/>
  <cols>
    <col min="1" max="1" width="6.77734375" customWidth="1"/>
    <col min="2" max="2" width="86.21875" style="5" customWidth="1"/>
    <col min="3" max="3" width="21.6640625" customWidth="1"/>
    <col min="4" max="4" width="21" customWidth="1"/>
    <col min="5" max="5" width="15.33203125" customWidth="1"/>
    <col min="6" max="6" width="0.5546875" customWidth="1"/>
  </cols>
  <sheetData>
    <row r="1" spans="1:20" ht="15.6" x14ac:dyDescent="0.3">
      <c r="A1" s="18">
        <f>YEAR(Date)</f>
        <v>2018</v>
      </c>
      <c r="B1" s="19" t="s">
        <v>8</v>
      </c>
      <c r="E1" s="9" t="s">
        <v>60</v>
      </c>
    </row>
    <row r="2" spans="1:20" ht="21" customHeight="1" x14ac:dyDescent="0.3">
      <c r="E2" s="10"/>
    </row>
    <row r="3" spans="1:20" ht="17.399999999999999" x14ac:dyDescent="0.25">
      <c r="A3" s="23" t="s">
        <v>7</v>
      </c>
      <c r="B3" s="23"/>
      <c r="C3" s="23"/>
      <c r="D3" s="23"/>
      <c r="E3" s="23"/>
      <c r="F3" s="23"/>
    </row>
    <row r="4" spans="1:20" ht="20.399999999999999" x14ac:dyDescent="0.35">
      <c r="A4" s="23" t="s">
        <v>62</v>
      </c>
      <c r="B4" s="23"/>
      <c r="C4" s="23"/>
      <c r="D4" s="23"/>
      <c r="E4" s="23"/>
      <c r="F4" s="23"/>
      <c r="G4" s="1"/>
      <c r="H4" s="1"/>
      <c r="I4" s="1"/>
      <c r="J4" s="1"/>
      <c r="K4" s="1"/>
    </row>
    <row r="5" spans="1:20" ht="30" customHeight="1" x14ac:dyDescent="0.3">
      <c r="E5" s="3" t="s">
        <v>2</v>
      </c>
    </row>
    <row r="6" spans="1:20" hidden="1" x14ac:dyDescent="0.25"/>
    <row r="7" spans="1:20" x14ac:dyDescent="0.25">
      <c r="A7" s="24" t="s">
        <v>4</v>
      </c>
      <c r="B7" s="25" t="s">
        <v>3</v>
      </c>
      <c r="C7" s="27" t="s">
        <v>59</v>
      </c>
      <c r="D7" s="27" t="s">
        <v>61</v>
      </c>
      <c r="E7" s="27" t="s">
        <v>6</v>
      </c>
    </row>
    <row r="8" spans="1:20" ht="45" customHeight="1" x14ac:dyDescent="0.25">
      <c r="A8" s="24"/>
      <c r="B8" s="26"/>
      <c r="C8" s="28"/>
      <c r="D8" s="28"/>
      <c r="E8" s="28"/>
    </row>
    <row r="9" spans="1:20" ht="11.25" customHeight="1" x14ac:dyDescent="0.25">
      <c r="A9" s="6">
        <v>1</v>
      </c>
      <c r="B9" s="7">
        <v>2</v>
      </c>
      <c r="C9" s="8" t="s">
        <v>0</v>
      </c>
      <c r="D9" s="8" t="s">
        <v>1</v>
      </c>
      <c r="E9" s="8" t="s">
        <v>5</v>
      </c>
    </row>
    <row r="10" spans="1:20" s="11" customFormat="1" ht="31.2" x14ac:dyDescent="0.3">
      <c r="A10" s="12" t="s">
        <v>9</v>
      </c>
      <c r="B10" s="13" t="s">
        <v>10</v>
      </c>
      <c r="C10" s="14">
        <v>9257129.9503899999</v>
      </c>
      <c r="D10" s="14">
        <v>6142889.5979599999</v>
      </c>
      <c r="E10" s="21">
        <f t="shared" ref="E10:E36" si="0">(D10/C10)*100</f>
        <v>66.35846780676556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31.2" x14ac:dyDescent="0.3">
      <c r="A11" s="12" t="s">
        <v>11</v>
      </c>
      <c r="B11" s="13" t="s">
        <v>12</v>
      </c>
      <c r="C11" s="14">
        <v>14105045.28338</v>
      </c>
      <c r="D11" s="14">
        <v>10036459.949580001</v>
      </c>
      <c r="E11" s="21">
        <f t="shared" si="0"/>
        <v>71.155106190307521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31.2" x14ac:dyDescent="0.3">
      <c r="A12" s="12" t="s">
        <v>0</v>
      </c>
      <c r="B12" s="13" t="s">
        <v>13</v>
      </c>
      <c r="C12" s="14">
        <v>1187509.7853399999</v>
      </c>
      <c r="D12" s="14">
        <v>783666.39621000004</v>
      </c>
      <c r="E12" s="21">
        <f t="shared" si="0"/>
        <v>65.992415884440561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15.6" x14ac:dyDescent="0.3">
      <c r="A13" s="12" t="s">
        <v>1</v>
      </c>
      <c r="B13" s="13" t="s">
        <v>14</v>
      </c>
      <c r="C13" s="14">
        <v>33212</v>
      </c>
      <c r="D13" s="14">
        <v>27647.96788</v>
      </c>
      <c r="E13" s="21">
        <f t="shared" si="0"/>
        <v>83.246922437673135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2" x14ac:dyDescent="0.3">
      <c r="A14" s="12" t="s">
        <v>5</v>
      </c>
      <c r="B14" s="13" t="s">
        <v>15</v>
      </c>
      <c r="C14" s="14">
        <v>7754195.5497599998</v>
      </c>
      <c r="D14" s="14">
        <v>5455316.9817500003</v>
      </c>
      <c r="E14" s="21">
        <f t="shared" si="0"/>
        <v>70.353100418248388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2" x14ac:dyDescent="0.3">
      <c r="A15" s="12" t="s">
        <v>16</v>
      </c>
      <c r="B15" s="13" t="s">
        <v>17</v>
      </c>
      <c r="C15" s="14">
        <v>581422.33200000005</v>
      </c>
      <c r="D15" s="14">
        <v>373072.50066000002</v>
      </c>
      <c r="E15" s="21">
        <f t="shared" si="0"/>
        <v>64.165492126298304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2" x14ac:dyDescent="0.3">
      <c r="A16" s="12" t="s">
        <v>18</v>
      </c>
      <c r="B16" s="13" t="s">
        <v>19</v>
      </c>
      <c r="C16" s="14">
        <v>2077487.6873699999</v>
      </c>
      <c r="D16" s="14">
        <v>1472619.4050199999</v>
      </c>
      <c r="E16" s="21">
        <f t="shared" si="0"/>
        <v>70.884627330054869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2" x14ac:dyDescent="0.3">
      <c r="A17" s="12" t="s">
        <v>20</v>
      </c>
      <c r="B17" s="13" t="s">
        <v>21</v>
      </c>
      <c r="C17" s="14">
        <v>9511158.7820599992</v>
      </c>
      <c r="D17" s="14">
        <v>7228538.2550499998</v>
      </c>
      <c r="E17" s="21">
        <f t="shared" si="0"/>
        <v>76.000605401357717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46.8" x14ac:dyDescent="0.3">
      <c r="A18" s="12" t="s">
        <v>22</v>
      </c>
      <c r="B18" s="13" t="s">
        <v>23</v>
      </c>
      <c r="C18" s="14">
        <v>1378345.4691600001</v>
      </c>
      <c r="D18" s="14">
        <v>1082578.5989300001</v>
      </c>
      <c r="E18" s="21">
        <f t="shared" si="0"/>
        <v>78.541891213220438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31.2" x14ac:dyDescent="0.3">
      <c r="A19" s="12" t="s">
        <v>24</v>
      </c>
      <c r="B19" s="13" t="s">
        <v>25</v>
      </c>
      <c r="C19" s="14">
        <v>2245794.9462100002</v>
      </c>
      <c r="D19" s="14">
        <v>1273792.00168</v>
      </c>
      <c r="E19" s="21">
        <f t="shared" si="0"/>
        <v>56.718980681190381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46.8" x14ac:dyDescent="0.3">
      <c r="A20" s="12" t="s">
        <v>26</v>
      </c>
      <c r="B20" s="13" t="s">
        <v>27</v>
      </c>
      <c r="C20" s="14">
        <v>9019082.1507600006</v>
      </c>
      <c r="D20" s="14">
        <v>5371405.1422199998</v>
      </c>
      <c r="E20" s="21">
        <f t="shared" si="0"/>
        <v>59.556006392151261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2" x14ac:dyDescent="0.3">
      <c r="A21" s="12" t="s">
        <v>28</v>
      </c>
      <c r="B21" s="13" t="s">
        <v>29</v>
      </c>
      <c r="C21" s="14">
        <v>3489111.3399399999</v>
      </c>
      <c r="D21" s="14">
        <v>2461931.3676100001</v>
      </c>
      <c r="E21" s="21">
        <f t="shared" si="0"/>
        <v>70.560412888753973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2" x14ac:dyDescent="0.3">
      <c r="A22" s="12" t="s">
        <v>30</v>
      </c>
      <c r="B22" s="13" t="s">
        <v>31</v>
      </c>
      <c r="C22" s="14">
        <v>434792.43025999999</v>
      </c>
      <c r="D22" s="14">
        <v>331191.85784000001</v>
      </c>
      <c r="E22" s="21">
        <f t="shared" si="0"/>
        <v>76.172406599156233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2" x14ac:dyDescent="0.3">
      <c r="A23" s="12" t="s">
        <v>32</v>
      </c>
      <c r="B23" s="13" t="s">
        <v>33</v>
      </c>
      <c r="C23" s="14">
        <v>143056.23000000001</v>
      </c>
      <c r="D23" s="14">
        <v>132902.31213000001</v>
      </c>
      <c r="E23" s="21">
        <f t="shared" si="0"/>
        <v>92.90214912695518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31.2" x14ac:dyDescent="0.3">
      <c r="A24" s="12" t="s">
        <v>34</v>
      </c>
      <c r="B24" s="13" t="s">
        <v>35</v>
      </c>
      <c r="C24" s="14">
        <v>201749.22344</v>
      </c>
      <c r="D24" s="14">
        <v>90402.360069999995</v>
      </c>
      <c r="E24" s="21">
        <f t="shared" si="0"/>
        <v>44.80927288272094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6" x14ac:dyDescent="0.3">
      <c r="A25" s="12" t="s">
        <v>36</v>
      </c>
      <c r="B25" s="13" t="s">
        <v>37</v>
      </c>
      <c r="C25" s="14">
        <v>1485585.2649999999</v>
      </c>
      <c r="D25" s="14">
        <v>976104.10747000005</v>
      </c>
      <c r="E25" s="21">
        <f t="shared" si="0"/>
        <v>65.705020806732364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2" x14ac:dyDescent="0.3">
      <c r="A26" s="12" t="s">
        <v>38</v>
      </c>
      <c r="B26" s="13" t="s">
        <v>39</v>
      </c>
      <c r="C26" s="14">
        <v>448907.84704000002</v>
      </c>
      <c r="D26" s="14">
        <v>340489.88394000003</v>
      </c>
      <c r="E26" s="21">
        <f t="shared" si="0"/>
        <v>75.84850347017003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2" x14ac:dyDescent="0.3">
      <c r="A27" s="12" t="s">
        <v>40</v>
      </c>
      <c r="B27" s="13" t="s">
        <v>41</v>
      </c>
      <c r="C27" s="14">
        <v>111274.30666</v>
      </c>
      <c r="D27" s="14">
        <v>60773.267540000001</v>
      </c>
      <c r="E27" s="21">
        <f t="shared" si="0"/>
        <v>54.615723399376868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31.2" x14ac:dyDescent="0.3">
      <c r="A28" s="12" t="s">
        <v>42</v>
      </c>
      <c r="B28" s="13" t="s">
        <v>43</v>
      </c>
      <c r="C28" s="14">
        <v>196468.413</v>
      </c>
      <c r="D28" s="14">
        <v>160951.00294999999</v>
      </c>
      <c r="E28" s="21">
        <f t="shared" si="0"/>
        <v>81.922076171094233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2" x14ac:dyDescent="0.3">
      <c r="A29" s="12" t="s">
        <v>44</v>
      </c>
      <c r="B29" s="13" t="s">
        <v>45</v>
      </c>
      <c r="C29" s="14">
        <v>323549.20831999998</v>
      </c>
      <c r="D29" s="14">
        <v>167354.74416999999</v>
      </c>
      <c r="E29" s="21">
        <f t="shared" si="0"/>
        <v>51.724665017409365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2" x14ac:dyDescent="0.3">
      <c r="A30" s="12" t="s">
        <v>46</v>
      </c>
      <c r="B30" s="13" t="s">
        <v>47</v>
      </c>
      <c r="C30" s="14">
        <v>8625224.7996299993</v>
      </c>
      <c r="D30" s="14">
        <v>5901757.5301799998</v>
      </c>
      <c r="E30" s="21">
        <f t="shared" si="0"/>
        <v>68.424390868434756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2" x14ac:dyDescent="0.3">
      <c r="A31" s="12" t="s">
        <v>48</v>
      </c>
      <c r="B31" s="13" t="s">
        <v>49</v>
      </c>
      <c r="C31" s="14">
        <v>380372.88527999999</v>
      </c>
      <c r="D31" s="14">
        <v>220772.31385999999</v>
      </c>
      <c r="E31" s="21">
        <f t="shared" si="0"/>
        <v>58.04102300759034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2" x14ac:dyDescent="0.3">
      <c r="A32" s="12" t="s">
        <v>50</v>
      </c>
      <c r="B32" s="13" t="s">
        <v>51</v>
      </c>
      <c r="C32" s="14">
        <v>185386.383</v>
      </c>
      <c r="D32" s="14">
        <v>65155.539900000003</v>
      </c>
      <c r="E32" s="21">
        <f t="shared" si="0"/>
        <v>35.145806744608635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2" x14ac:dyDescent="0.3">
      <c r="A33" s="12" t="s">
        <v>52</v>
      </c>
      <c r="B33" s="13" t="s">
        <v>53</v>
      </c>
      <c r="C33" s="14">
        <v>866101.70970000001</v>
      </c>
      <c r="D33" s="14">
        <v>388317.54735000001</v>
      </c>
      <c r="E33" s="21">
        <f t="shared" si="0"/>
        <v>44.835097656660359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2" x14ac:dyDescent="0.3">
      <c r="A34" s="12" t="s">
        <v>54</v>
      </c>
      <c r="B34" s="13" t="s">
        <v>55</v>
      </c>
      <c r="C34" s="14">
        <v>3863.4780000000001</v>
      </c>
      <c r="D34" s="14">
        <v>1353.6048599999999</v>
      </c>
      <c r="E34" s="21">
        <f t="shared" si="0"/>
        <v>35.03591478973091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15.6" x14ac:dyDescent="0.3">
      <c r="A35" s="12" t="s">
        <v>56</v>
      </c>
      <c r="B35" s="13" t="s">
        <v>57</v>
      </c>
      <c r="C35" s="14">
        <v>2068758.92212</v>
      </c>
      <c r="D35" s="14">
        <v>1477032.4998399999</v>
      </c>
      <c r="E35" s="21">
        <f t="shared" si="0"/>
        <v>71.397033460350372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6" x14ac:dyDescent="0.3">
      <c r="A36" s="17"/>
      <c r="B36" s="15" t="s">
        <v>58</v>
      </c>
      <c r="C36" s="16">
        <v>76114586.37782</v>
      </c>
      <c r="D36" s="16">
        <v>52024476.736649998</v>
      </c>
      <c r="E36" s="22">
        <f t="shared" si="0"/>
        <v>68.350206198860818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20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7">
    <mergeCell ref="A4:F4"/>
    <mergeCell ref="A3:F3"/>
    <mergeCell ref="A7:A8"/>
    <mergeCell ref="B7:B8"/>
    <mergeCell ref="C7:C8"/>
    <mergeCell ref="D7:D8"/>
    <mergeCell ref="E7:E8"/>
  </mergeCells>
  <pageMargins left="0.70866141732283472" right="0.19685039370078741" top="0.4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2018-10-19T02:21:31Z</cp:lastPrinted>
  <dcterms:created xsi:type="dcterms:W3CDTF">2013-10-10T11:47:28Z</dcterms:created>
  <dcterms:modified xsi:type="dcterms:W3CDTF">2018-10-26T02:21:46Z</dcterms:modified>
</cp:coreProperties>
</file>